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firstSheet="2" activeTab="2"/>
  </bookViews>
  <sheets>
    <sheet name="Hastiqacucak " sheetId="4" state="hidden" r:id="rId1"/>
    <sheet name="Hamematakan (2)" sheetId="9" state="hidden" r:id="rId2"/>
    <sheet name="Hastiqacucak  (2)" sheetId="10" r:id="rId3"/>
  </sheets>
  <definedNames>
    <definedName name="_xlnm.Print_Area" localSheetId="1">'Hamematakan (2)'!$A$1:$N$24</definedName>
    <definedName name="_xlnm.Print_Area" localSheetId="0">'Hastiqacucak '!$A$1:$F$29</definedName>
    <definedName name="_xlnm.Print_Area" localSheetId="2">'Hastiqacucak  (2)'!$A$1:$F$29</definedName>
  </definedNames>
  <calcPr calcId="152511"/>
</workbook>
</file>

<file path=xl/calcChain.xml><?xml version="1.0" encoding="utf-8"?>
<calcChain xmlns="http://schemas.openxmlformats.org/spreadsheetml/2006/main">
  <c r="F18" i="10" l="1"/>
  <c r="F24" i="10"/>
  <c r="F16" i="10"/>
  <c r="F20" i="10"/>
  <c r="F23" i="10"/>
  <c r="F22" i="10"/>
  <c r="F21" i="10"/>
  <c r="F19" i="10"/>
  <c r="F17" i="10"/>
  <c r="F15" i="10"/>
  <c r="F14" i="10"/>
  <c r="F13" i="10"/>
  <c r="F12" i="10"/>
  <c r="E25" i="10"/>
  <c r="C25" i="10"/>
  <c r="O10" i="9"/>
  <c r="P10" i="9" s="1"/>
  <c r="Q10" i="9" s="1"/>
  <c r="R10" i="9" s="1"/>
  <c r="S10" i="9"/>
  <c r="O11" i="9"/>
  <c r="P11" i="9"/>
  <c r="Q11" i="9" s="1"/>
  <c r="R11" i="9" s="1"/>
  <c r="S11" i="9"/>
  <c r="O12" i="9"/>
  <c r="P12" i="9" s="1"/>
  <c r="Q12" i="9" s="1"/>
  <c r="R12" i="9" s="1"/>
  <c r="S12" i="9"/>
  <c r="O14" i="9"/>
  <c r="P14" i="9"/>
  <c r="Q14" i="9" s="1"/>
  <c r="R14" i="9" s="1"/>
  <c r="S14" i="9"/>
  <c r="O15" i="9"/>
  <c r="P15" i="9" s="1"/>
  <c r="Q15" i="9" s="1"/>
  <c r="R15" i="9" s="1"/>
  <c r="O16" i="9"/>
  <c r="P16" i="9" s="1"/>
  <c r="Q16" i="9" s="1"/>
  <c r="R16" i="9" s="1"/>
  <c r="S16" i="9"/>
  <c r="O18" i="9"/>
  <c r="P18" i="9" s="1"/>
  <c r="Q18" i="9" s="1"/>
  <c r="R18" i="9" s="1"/>
  <c r="S18" i="9"/>
  <c r="O19" i="9"/>
  <c r="P19" i="9"/>
  <c r="Q19" i="9" s="1"/>
  <c r="R19" i="9" s="1"/>
  <c r="S19" i="9"/>
  <c r="O20" i="9"/>
  <c r="P20" i="9" s="1"/>
  <c r="Q20" i="9" s="1"/>
  <c r="R20" i="9" s="1"/>
  <c r="S20" i="9"/>
  <c r="O17" i="9"/>
  <c r="P17" i="9"/>
  <c r="Q17" i="9" s="1"/>
  <c r="R17" i="9" s="1"/>
  <c r="S17" i="9"/>
  <c r="O13" i="9"/>
  <c r="P13" i="9" s="1"/>
  <c r="Q13" i="9" s="1"/>
  <c r="R13" i="9" s="1"/>
  <c r="S13" i="9"/>
  <c r="O21" i="9"/>
  <c r="P21" i="9"/>
  <c r="Q21" i="9" s="1"/>
  <c r="R21" i="9" s="1"/>
  <c r="S21" i="9"/>
  <c r="O22" i="9"/>
  <c r="P22" i="9" s="1"/>
  <c r="Q22" i="9" s="1"/>
  <c r="R22" i="9" s="1"/>
  <c r="S22" i="9"/>
  <c r="O23" i="9"/>
  <c r="P23" i="9" s="1"/>
  <c r="Q23" i="9" s="1"/>
  <c r="R23" i="9" s="1"/>
  <c r="O9" i="9"/>
  <c r="S9" i="9"/>
  <c r="P9" i="9"/>
  <c r="Q9" i="9" s="1"/>
  <c r="R9" i="9" s="1"/>
  <c r="J22" i="9"/>
  <c r="J21" i="9"/>
  <c r="J13" i="9"/>
  <c r="N13" i="9" s="1"/>
  <c r="J17" i="9"/>
  <c r="J20" i="9"/>
  <c r="J19" i="9"/>
  <c r="J18" i="9"/>
  <c r="N18" i="9" s="1"/>
  <c r="J16" i="9"/>
  <c r="J15" i="9"/>
  <c r="N15" i="9" s="1"/>
  <c r="J14" i="9"/>
  <c r="N14" i="9"/>
  <c r="J12" i="9"/>
  <c r="J11" i="9"/>
  <c r="J10" i="9"/>
  <c r="N10" i="9" s="1"/>
  <c r="J9" i="9"/>
  <c r="N9" i="9" s="1"/>
  <c r="F16" i="9"/>
  <c r="F18" i="9"/>
  <c r="F19" i="9"/>
  <c r="F20" i="9"/>
  <c r="N20" i="9" s="1"/>
  <c r="F17" i="9"/>
  <c r="F13" i="9"/>
  <c r="F21" i="9"/>
  <c r="F22" i="9"/>
  <c r="N22" i="9" s="1"/>
  <c r="F9" i="9"/>
  <c r="F10" i="9"/>
  <c r="F11" i="9"/>
  <c r="F12" i="9"/>
  <c r="N12" i="9" s="1"/>
  <c r="F14" i="9"/>
  <c r="F15" i="9"/>
  <c r="G23" i="9"/>
  <c r="I23" i="9"/>
  <c r="M23" i="9" s="1"/>
  <c r="E23" i="9"/>
  <c r="C23" i="9"/>
  <c r="L22" i="9"/>
  <c r="K22" i="9"/>
  <c r="L21" i="9"/>
  <c r="K21" i="9"/>
  <c r="L13" i="9"/>
  <c r="K13" i="9"/>
  <c r="L17" i="9"/>
  <c r="K17" i="9"/>
  <c r="L20" i="9"/>
  <c r="K20" i="9"/>
  <c r="L19" i="9"/>
  <c r="K19" i="9"/>
  <c r="L18" i="9"/>
  <c r="K18" i="9"/>
  <c r="L16" i="9"/>
  <c r="K16" i="9"/>
  <c r="M15" i="9"/>
  <c r="S15" i="9" s="1"/>
  <c r="L15" i="9"/>
  <c r="K15" i="9"/>
  <c r="L14" i="9"/>
  <c r="K14" i="9"/>
  <c r="L12" i="9"/>
  <c r="K12" i="9"/>
  <c r="L11" i="9"/>
  <c r="K11" i="9"/>
  <c r="L10" i="9"/>
  <c r="K10" i="9"/>
  <c r="L9" i="9"/>
  <c r="K9" i="9"/>
  <c r="E26" i="4"/>
  <c r="F12" i="4"/>
  <c r="F26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C26" i="4"/>
  <c r="H27" i="4"/>
  <c r="I27" i="4"/>
  <c r="H26" i="4"/>
  <c r="I26" i="4"/>
  <c r="N19" i="9"/>
  <c r="N21" i="9"/>
  <c r="N16" i="9"/>
  <c r="N17" i="9"/>
  <c r="F23" i="9" l="1"/>
  <c r="K23" i="9"/>
  <c r="J23" i="9"/>
  <c r="N23" i="9" s="1"/>
  <c r="N11" i="9"/>
  <c r="S23" i="9"/>
  <c r="F25" i="10"/>
</calcChain>
</file>

<file path=xl/sharedStrings.xml><?xml version="1.0" encoding="utf-8"?>
<sst xmlns="http://schemas.openxmlformats.org/spreadsheetml/2006/main" count="108" uniqueCount="52">
  <si>
    <t>ՀՀ</t>
  </si>
  <si>
    <t>Հաստիքների անվանումը</t>
  </si>
  <si>
    <t>Հաստիքային միավորների քանակը</t>
  </si>
  <si>
    <t>Տնօրեն</t>
  </si>
  <si>
    <t>Փոխտնօրեն</t>
  </si>
  <si>
    <t>Տնտեսվար</t>
  </si>
  <si>
    <t>Գործավար</t>
  </si>
  <si>
    <t>Գործիք լարող</t>
  </si>
  <si>
    <t>Դռնապահ</t>
  </si>
  <si>
    <t>Հավաքարար</t>
  </si>
  <si>
    <t>Գրադարանավար</t>
  </si>
  <si>
    <t>Հաշվետար</t>
  </si>
  <si>
    <t>Ընդամենը</t>
  </si>
  <si>
    <t xml:space="preserve">                                                                     Կ.Տ.</t>
  </si>
  <si>
    <t>Երևանի քաղաքապետի</t>
  </si>
  <si>
    <t>Հաստատված է</t>
  </si>
  <si>
    <t>ՀԱՍՏԻՔԱՑՈՒՑԱԿԸ ԵՎ ՊԱՇՏՈՆԱՅԻՆ ԴՐՈՒՅՔԱՉԱՓԵՐԸ</t>
  </si>
  <si>
    <t>«ԵՐԵՎԱՆԻ ԱԼ. ՀԵՔԻՄՅԱՆԻ ԱՆՎԱՆ ԵՐԱԺՇՏԱԿԱՆ ԴՊՐՈՑ»  ՀԱՄԱՅՆՔԱՅԻՆ ՈՉ ԱՌԵՎՏՐԱՅԻՆ ԿԱԶՄԱԿԵՐՊՈՒԹՅԱՆ</t>
  </si>
  <si>
    <t>դրամ</t>
  </si>
  <si>
    <t>Գլխավոր հաշվապահ</t>
  </si>
  <si>
    <t xml:space="preserve">Տնօրեն`                                                                             </t>
  </si>
  <si>
    <t xml:space="preserve">Գլխավոր հաշվապահ`                                                                </t>
  </si>
  <si>
    <t>Հաստիքի ամսական պաշտոնային դրույքաչափը</t>
  </si>
  <si>
    <t>Մ. Պետրոսյան</t>
  </si>
  <si>
    <t>Համակարգչային օպերատոր</t>
  </si>
  <si>
    <t>Կազմակերպիչ</t>
  </si>
  <si>
    <t>Տարբերություն</t>
  </si>
  <si>
    <t>Գործող</t>
  </si>
  <si>
    <t>Նախատեսվող</t>
  </si>
  <si>
    <t>ՀԱՍՏԻՔԱՑՈՒՑԱԿԻ ԵՎ ՊԱՇՏՈՆԱՅԻՆ ԴՐՈՒՅՔԱՉԱՓԵՐԻ ՎԵՐԱԲԵՐՅԱԼ</t>
  </si>
  <si>
    <t>ՀԱՄԵՄԱՏԱԿԱՆ ՏԵՂԵԿԱՆՔ</t>
  </si>
  <si>
    <t>Պահակ</t>
  </si>
  <si>
    <t>Ե. Մարտիրոսյան</t>
  </si>
  <si>
    <t>«ԵՐԵՎԱՆԻ ԱԼ. ՀԵՔԻՄՅԱՆԻ ԱՆՎԱՆ ԵՐԱԺՇՏԱԿԱՆ ԴՊՐՈՑ» 
 ՀԱՄԱՅՆՔԱՅԻՆ ՈՉ ԱՌԵՎՏՐԱՅԻՆ ԿԱԶՄԱԿԵՐՊՈՒԹՅԱՆ</t>
  </si>
  <si>
    <t>Հավելավճար</t>
  </si>
  <si>
    <t>Ընդամենը ամսական աշխատավարձը</t>
  </si>
  <si>
    <t>ԵՐԵՎԱՆԻ ՔԱՂԱՔԱՊԵՏԱՐԱՆԻ
ԱՇԽԱՏԱԿԱԶՄԻ ՔԱՐՏՈՒՂԱՐ՝</t>
  </si>
  <si>
    <t>Վ. ԽԱՉԱՏՐՅԱՆ</t>
  </si>
  <si>
    <t>ԸՆԴԱՄԵՆԸ</t>
  </si>
  <si>
    <t>«-------» -------------- 2019թ.</t>
  </si>
  <si>
    <t>N ------------- - Ա որոշմամբ</t>
  </si>
  <si>
    <t>Հավելված 4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</si>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</sst>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3" x14ac:knownFonts="1">
    <font>
      <sz val="10"/>
      <name val="Arial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color indexed="8"/>
      <name val="GHEA Grapalat"/>
      <family val="3"/>
    </font>
    <font>
      <sz val="8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/>
    <xf numFmtId="0" fontId="2" fillId="3" borderId="0" xfId="0" applyFont="1" applyFill="1"/>
    <xf numFmtId="3" fontId="5" fillId="0" borderId="1" xfId="0" applyNumberFormat="1" applyFont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8" fillId="3" borderId="0" xfId="0" applyFont="1" applyFill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3" fillId="0" borderId="0" xfId="0" applyFont="1" applyAlignment="1">
      <alignment horizontal="center" vertical="center" wrapText="1"/>
    </xf>
    <xf numFmtId="0" fontId="8" fillId="0" borderId="0" xfId="0" applyFont="1" applyBorder="1"/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4" fillId="0" borderId="0" xfId="2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3" fontId="5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left"/>
    </xf>
    <xf numFmtId="164" fontId="4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3" fontId="10" fillId="0" borderId="0" xfId="0" applyNumberFormat="1" applyFont="1" applyFill="1" applyAlignment="1">
      <alignment horizontal="left"/>
    </xf>
    <xf numFmtId="164" fontId="8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Border="1" applyAlignment="1"/>
    <xf numFmtId="0" fontId="4" fillId="3" borderId="0" xfId="0" applyFont="1" applyFill="1" applyBorder="1" applyAlignment="1"/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/>
    </xf>
    <xf numFmtId="165" fontId="4" fillId="3" borderId="0" xfId="1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left"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right" vertical="center"/>
      <protection locked="0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BreakPreview" topLeftCell="A13" zoomScaleNormal="100" workbookViewId="0">
      <selection activeCell="A9" sqref="A9:A22"/>
    </sheetView>
  </sheetViews>
  <sheetFormatPr defaultColWidth="9.109375" defaultRowHeight="15" x14ac:dyDescent="0.35"/>
  <cols>
    <col min="1" max="1" width="3.88671875" style="32" customWidth="1"/>
    <col min="2" max="2" width="37.109375" style="32" customWidth="1"/>
    <col min="3" max="3" width="13.44140625" style="32" customWidth="1"/>
    <col min="4" max="4" width="14.33203125" style="32" customWidth="1"/>
    <col min="5" max="5" width="13.44140625" style="32" customWidth="1"/>
    <col min="6" max="6" width="16.33203125" style="32" customWidth="1"/>
    <col min="7" max="7" width="9.109375" style="31"/>
    <col min="8" max="8" width="13.88671875" style="32" customWidth="1"/>
    <col min="9" max="16384" width="9.109375" style="32"/>
  </cols>
  <sheetData>
    <row r="1" spans="1:7" s="22" customFormat="1" ht="15" customHeight="1" x14ac:dyDescent="0.25">
      <c r="B1" s="23"/>
      <c r="C1" s="23"/>
      <c r="D1" s="23"/>
      <c r="E1" s="23"/>
      <c r="F1" s="24" t="s">
        <v>41</v>
      </c>
    </row>
    <row r="2" spans="1:7" s="22" customFormat="1" ht="15" customHeight="1" x14ac:dyDescent="0.25">
      <c r="B2" s="23"/>
      <c r="C2" s="23"/>
      <c r="D2" s="23"/>
      <c r="E2" s="23"/>
      <c r="F2" s="24" t="s">
        <v>15</v>
      </c>
    </row>
    <row r="3" spans="1:7" s="22" customFormat="1" ht="15" customHeight="1" x14ac:dyDescent="0.25">
      <c r="B3" s="23"/>
      <c r="C3" s="23"/>
      <c r="D3" s="23"/>
      <c r="E3" s="23"/>
      <c r="F3" s="24" t="s">
        <v>14</v>
      </c>
    </row>
    <row r="4" spans="1:7" s="22" customFormat="1" ht="28.5" customHeight="1" x14ac:dyDescent="0.4">
      <c r="B4" s="25"/>
      <c r="C4" s="25"/>
      <c r="D4" s="25"/>
      <c r="E4" s="25"/>
      <c r="F4" s="26" t="s">
        <v>39</v>
      </c>
    </row>
    <row r="5" spans="1:7" s="22" customFormat="1" ht="21" customHeight="1" x14ac:dyDescent="0.4">
      <c r="B5" s="25"/>
      <c r="C5" s="25"/>
      <c r="D5" s="25"/>
      <c r="E5" s="25"/>
      <c r="F5" s="26" t="s">
        <v>40</v>
      </c>
    </row>
    <row r="6" spans="1:7" s="27" customFormat="1" ht="28.5" customHeight="1" x14ac:dyDescent="0.25">
      <c r="B6" s="28"/>
      <c r="C6" s="28"/>
      <c r="D6" s="28"/>
      <c r="E6" s="28"/>
    </row>
    <row r="7" spans="1:7" s="27" customFormat="1" ht="42" customHeight="1" x14ac:dyDescent="0.25">
      <c r="A7" s="96" t="s">
        <v>33</v>
      </c>
      <c r="B7" s="96"/>
      <c r="C7" s="96"/>
      <c r="D7" s="96"/>
      <c r="E7" s="96"/>
      <c r="F7" s="96"/>
    </row>
    <row r="8" spans="1:7" s="27" customFormat="1" ht="24" customHeight="1" x14ac:dyDescent="0.25">
      <c r="A8" s="97" t="s">
        <v>16</v>
      </c>
      <c r="B8" s="97"/>
      <c r="C8" s="97"/>
      <c r="D8" s="97"/>
      <c r="E8" s="97"/>
      <c r="F8" s="97"/>
    </row>
    <row r="9" spans="1:7" ht="18" customHeight="1" x14ac:dyDescent="0.35">
      <c r="A9" s="29"/>
      <c r="B9" s="29"/>
      <c r="C9" s="29"/>
      <c r="D9" s="29"/>
      <c r="E9" s="29"/>
      <c r="F9" s="30" t="s">
        <v>18</v>
      </c>
    </row>
    <row r="10" spans="1:7" s="35" customFormat="1" ht="72" customHeight="1" x14ac:dyDescent="0.35">
      <c r="A10" s="33" t="s">
        <v>0</v>
      </c>
      <c r="B10" s="33" t="s">
        <v>1</v>
      </c>
      <c r="C10" s="33" t="s">
        <v>2</v>
      </c>
      <c r="D10" s="33" t="s">
        <v>22</v>
      </c>
      <c r="E10" s="33" t="s">
        <v>34</v>
      </c>
      <c r="F10" s="33" t="s">
        <v>35</v>
      </c>
      <c r="G10" s="34"/>
    </row>
    <row r="11" spans="1:7" s="37" customFormat="1" ht="18" customHeight="1" x14ac:dyDescent="0.25">
      <c r="A11" s="36">
        <v>1</v>
      </c>
      <c r="B11" s="36">
        <v>2</v>
      </c>
      <c r="C11" s="36">
        <v>3</v>
      </c>
      <c r="D11" s="36">
        <v>4</v>
      </c>
      <c r="E11" s="36"/>
      <c r="F11" s="36">
        <v>6</v>
      </c>
      <c r="G11" s="22"/>
    </row>
    <row r="12" spans="1:7" s="42" customFormat="1" ht="26.25" customHeight="1" x14ac:dyDescent="0.4">
      <c r="A12" s="38">
        <v>1</v>
      </c>
      <c r="B12" s="39" t="s">
        <v>3</v>
      </c>
      <c r="C12" s="40">
        <v>1</v>
      </c>
      <c r="D12" s="20">
        <v>162500</v>
      </c>
      <c r="E12" s="40"/>
      <c r="F12" s="40">
        <f>+C12*D12</f>
        <v>162500</v>
      </c>
      <c r="G12" s="41"/>
    </row>
    <row r="13" spans="1:7" s="42" customFormat="1" ht="26.25" customHeight="1" x14ac:dyDescent="0.4">
      <c r="A13" s="38">
        <v>2</v>
      </c>
      <c r="B13" s="39" t="s">
        <v>4</v>
      </c>
      <c r="C13" s="40">
        <v>1</v>
      </c>
      <c r="D13" s="20">
        <v>106500</v>
      </c>
      <c r="E13" s="40"/>
      <c r="F13" s="40">
        <f t="shared" ref="F13:F23" si="0">+C13*D13</f>
        <v>106500</v>
      </c>
      <c r="G13" s="41"/>
    </row>
    <row r="14" spans="1:7" s="42" customFormat="1" ht="26.25" customHeight="1" x14ac:dyDescent="0.4">
      <c r="A14" s="38">
        <v>3</v>
      </c>
      <c r="B14" s="39" t="s">
        <v>25</v>
      </c>
      <c r="C14" s="40">
        <v>1</v>
      </c>
      <c r="D14" s="20">
        <v>97380</v>
      </c>
      <c r="E14" s="40"/>
      <c r="F14" s="40">
        <f t="shared" si="0"/>
        <v>97380</v>
      </c>
      <c r="G14" s="41"/>
    </row>
    <row r="15" spans="1:7" s="42" customFormat="1" ht="26.25" customHeight="1" x14ac:dyDescent="0.4">
      <c r="A15" s="38">
        <v>4</v>
      </c>
      <c r="B15" s="39" t="s">
        <v>19</v>
      </c>
      <c r="C15" s="40">
        <v>1</v>
      </c>
      <c r="D15" s="20">
        <v>99250</v>
      </c>
      <c r="E15" s="40"/>
      <c r="F15" s="40">
        <f t="shared" si="0"/>
        <v>99250</v>
      </c>
      <c r="G15" s="41"/>
    </row>
    <row r="16" spans="1:7" s="42" customFormat="1" ht="26.25" customHeight="1" x14ac:dyDescent="0.4">
      <c r="A16" s="38">
        <v>5</v>
      </c>
      <c r="B16" s="39" t="s">
        <v>5</v>
      </c>
      <c r="C16" s="40">
        <v>1</v>
      </c>
      <c r="D16" s="20">
        <v>92618</v>
      </c>
      <c r="E16" s="40"/>
      <c r="F16" s="40">
        <f t="shared" si="0"/>
        <v>92618</v>
      </c>
      <c r="G16" s="41"/>
    </row>
    <row r="17" spans="1:9" s="42" customFormat="1" ht="26.25" customHeight="1" x14ac:dyDescent="0.4">
      <c r="A17" s="38">
        <v>6</v>
      </c>
      <c r="B17" s="39" t="s">
        <v>6</v>
      </c>
      <c r="C17" s="40">
        <v>1</v>
      </c>
      <c r="D17" s="20">
        <v>92618</v>
      </c>
      <c r="E17" s="40">
        <v>30000</v>
      </c>
      <c r="F17" s="40">
        <f>+C17*(D17+E17)</f>
        <v>122618</v>
      </c>
      <c r="G17" s="41"/>
    </row>
    <row r="18" spans="1:9" s="42" customFormat="1" ht="26.25" customHeight="1" x14ac:dyDescent="0.4">
      <c r="A18" s="38">
        <v>7</v>
      </c>
      <c r="B18" s="39" t="s">
        <v>24</v>
      </c>
      <c r="C18" s="40">
        <v>1</v>
      </c>
      <c r="D18" s="20">
        <v>92618</v>
      </c>
      <c r="E18" s="40"/>
      <c r="F18" s="40">
        <f t="shared" si="0"/>
        <v>92618</v>
      </c>
      <c r="G18" s="41"/>
    </row>
    <row r="19" spans="1:9" s="42" customFormat="1" ht="26.25" customHeight="1" x14ac:dyDescent="0.4">
      <c r="A19" s="38">
        <v>8</v>
      </c>
      <c r="B19" s="39" t="s">
        <v>7</v>
      </c>
      <c r="C19" s="40">
        <v>1</v>
      </c>
      <c r="D19" s="20">
        <v>92618</v>
      </c>
      <c r="E19" s="40"/>
      <c r="F19" s="40">
        <f t="shared" si="0"/>
        <v>92618</v>
      </c>
      <c r="G19" s="41"/>
    </row>
    <row r="20" spans="1:9" s="42" customFormat="1" ht="26.25" customHeight="1" x14ac:dyDescent="0.4">
      <c r="A20" s="38">
        <v>9</v>
      </c>
      <c r="B20" s="39" t="s">
        <v>8</v>
      </c>
      <c r="C20" s="40">
        <v>1</v>
      </c>
      <c r="D20" s="20">
        <v>92618</v>
      </c>
      <c r="E20" s="40"/>
      <c r="F20" s="40">
        <f t="shared" si="0"/>
        <v>92618</v>
      </c>
      <c r="G20" s="41"/>
    </row>
    <row r="21" spans="1:9" s="42" customFormat="1" ht="26.25" customHeight="1" x14ac:dyDescent="0.4">
      <c r="A21" s="38">
        <v>10</v>
      </c>
      <c r="B21" s="39" t="s">
        <v>9</v>
      </c>
      <c r="C21" s="40">
        <v>2</v>
      </c>
      <c r="D21" s="20">
        <v>92618</v>
      </c>
      <c r="E21" s="40"/>
      <c r="F21" s="40">
        <f t="shared" si="0"/>
        <v>185236</v>
      </c>
      <c r="G21" s="41"/>
    </row>
    <row r="22" spans="1:9" s="42" customFormat="1" ht="26.25" customHeight="1" x14ac:dyDescent="0.4">
      <c r="A22" s="38">
        <v>11</v>
      </c>
      <c r="B22" s="39" t="s">
        <v>10</v>
      </c>
      <c r="C22" s="40">
        <v>1</v>
      </c>
      <c r="D22" s="20">
        <v>92618</v>
      </c>
      <c r="E22" s="40"/>
      <c r="F22" s="40">
        <f t="shared" si="0"/>
        <v>92618</v>
      </c>
      <c r="G22" s="41"/>
    </row>
    <row r="23" spans="1:9" s="42" customFormat="1" ht="26.25" customHeight="1" x14ac:dyDescent="0.4">
      <c r="A23" s="38">
        <v>12</v>
      </c>
      <c r="B23" s="39" t="s">
        <v>11</v>
      </c>
      <c r="C23" s="40">
        <v>1</v>
      </c>
      <c r="D23" s="20">
        <v>97380</v>
      </c>
      <c r="E23" s="40"/>
      <c r="F23" s="40">
        <f t="shared" si="0"/>
        <v>97380</v>
      </c>
      <c r="G23" s="41"/>
    </row>
    <row r="24" spans="1:9" s="42" customFormat="1" ht="26.25" customHeight="1" x14ac:dyDescent="0.4">
      <c r="A24" s="38">
        <v>13</v>
      </c>
      <c r="B24" s="39" t="s">
        <v>31</v>
      </c>
      <c r="C24" s="40">
        <v>1</v>
      </c>
      <c r="D24" s="20">
        <v>97380</v>
      </c>
      <c r="E24" s="40"/>
      <c r="F24" s="40">
        <f>+C24*D24</f>
        <v>97380</v>
      </c>
      <c r="G24" s="41"/>
    </row>
    <row r="25" spans="1:9" s="42" customFormat="1" ht="26.25" customHeight="1" x14ac:dyDescent="0.4">
      <c r="A25" s="38">
        <v>14</v>
      </c>
      <c r="B25" s="39" t="s">
        <v>31</v>
      </c>
      <c r="C25" s="40">
        <v>2</v>
      </c>
      <c r="D25" s="20">
        <v>92618</v>
      </c>
      <c r="E25" s="40"/>
      <c r="F25" s="40">
        <f>+C25*D25</f>
        <v>185236</v>
      </c>
      <c r="G25" s="41"/>
    </row>
    <row r="26" spans="1:9" s="42" customFormat="1" ht="32.25" customHeight="1" x14ac:dyDescent="0.4">
      <c r="A26" s="38"/>
      <c r="B26" s="62" t="s">
        <v>38</v>
      </c>
      <c r="C26" s="43">
        <f>SUM(C12:C25)</f>
        <v>16</v>
      </c>
      <c r="D26" s="40"/>
      <c r="E26" s="43">
        <f>SUM(E12:E25)</f>
        <v>30000</v>
      </c>
      <c r="F26" s="43">
        <f>SUM(F12:F25)</f>
        <v>1616570</v>
      </c>
      <c r="G26" s="41"/>
      <c r="H26" s="44" t="e">
        <f>+#REF!</f>
        <v>#REF!</v>
      </c>
      <c r="I26" s="45" t="e">
        <f>+F26-H26</f>
        <v>#REF!</v>
      </c>
    </row>
    <row r="27" spans="1:9" s="51" customFormat="1" ht="24.75" customHeight="1" x14ac:dyDescent="0.4">
      <c r="A27" s="46"/>
      <c r="B27" s="47"/>
      <c r="C27" s="47"/>
      <c r="D27" s="46"/>
      <c r="E27" s="46"/>
      <c r="F27" s="47"/>
      <c r="G27" s="48"/>
      <c r="H27" s="49" t="e">
        <f>+#REF!</f>
        <v>#REF!</v>
      </c>
      <c r="I27" s="50" t="e">
        <f>+C26-H27</f>
        <v>#REF!</v>
      </c>
    </row>
    <row r="28" spans="1:9" s="51" customFormat="1" ht="24.75" customHeight="1" x14ac:dyDescent="0.35">
      <c r="A28" s="46"/>
      <c r="B28" s="47"/>
      <c r="C28" s="47"/>
      <c r="D28" s="46"/>
      <c r="E28" s="46"/>
      <c r="F28" s="47"/>
      <c r="G28" s="48"/>
    </row>
    <row r="29" spans="1:9" s="61" customFormat="1" ht="38.25" customHeight="1" x14ac:dyDescent="0.25">
      <c r="A29" s="57"/>
      <c r="B29" s="58" t="s">
        <v>36</v>
      </c>
      <c r="C29" s="59"/>
      <c r="D29" s="59"/>
      <c r="E29" s="60"/>
      <c r="F29" s="60" t="s">
        <v>37</v>
      </c>
    </row>
    <row r="30" spans="1:9" s="51" customFormat="1" ht="13.5" customHeight="1" x14ac:dyDescent="0.35">
      <c r="A30" s="52"/>
      <c r="B30" s="53"/>
      <c r="C30" s="52"/>
      <c r="D30" s="52"/>
      <c r="E30" s="52"/>
      <c r="G30" s="48"/>
    </row>
    <row r="31" spans="1:9" s="51" customFormat="1" ht="20.25" customHeight="1" x14ac:dyDescent="0.35">
      <c r="A31" s="52"/>
      <c r="B31" s="52"/>
      <c r="C31" s="52"/>
      <c r="D31" s="53"/>
      <c r="E31" s="53"/>
      <c r="G31" s="48"/>
    </row>
    <row r="32" spans="1:9" s="51" customFormat="1" ht="27.75" customHeight="1" x14ac:dyDescent="0.35">
      <c r="A32" s="54"/>
      <c r="D32" s="48"/>
      <c r="E32" s="48"/>
      <c r="G32" s="48"/>
    </row>
  </sheetData>
  <mergeCells count="2">
    <mergeCell ref="A7:F7"/>
    <mergeCell ref="A8:F8"/>
  </mergeCells>
  <pageMargins left="0.17" right="0.18" top="0.17" bottom="0.17" header="0.17" footer="0.17"/>
  <pageSetup paperSize="9" scale="10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topLeftCell="A8" zoomScaleNormal="100" workbookViewId="0">
      <selection activeCell="A9" sqref="A9:A22"/>
    </sheetView>
  </sheetViews>
  <sheetFormatPr defaultColWidth="9.109375" defaultRowHeight="15" x14ac:dyDescent="0.35"/>
  <cols>
    <col min="1" max="1" width="4.6640625" style="4" customWidth="1"/>
    <col min="2" max="2" width="19.6640625" style="5" customWidth="1"/>
    <col min="3" max="3" width="12.44140625" style="4" customWidth="1"/>
    <col min="4" max="4" width="12.5546875" style="4" customWidth="1"/>
    <col min="5" max="5" width="11.6640625" style="4" customWidth="1"/>
    <col min="6" max="6" width="16" style="4" customWidth="1"/>
    <col min="7" max="7" width="12.33203125" style="4" customWidth="1"/>
    <col min="8" max="8" width="12" style="4" customWidth="1"/>
    <col min="9" max="9" width="12.109375" style="4" customWidth="1"/>
    <col min="10" max="10" width="15.44140625" style="4" customWidth="1"/>
    <col min="11" max="11" width="10.33203125" style="4" customWidth="1"/>
    <col min="12" max="12" width="11.109375" style="4" customWidth="1"/>
    <col min="13" max="13" width="10.44140625" style="4" customWidth="1"/>
    <col min="14" max="14" width="15" style="4" customWidth="1"/>
    <col min="15" max="16384" width="9.109375" style="4"/>
  </cols>
  <sheetData>
    <row r="1" spans="1:19" ht="18.75" customHeight="1" x14ac:dyDescent="0.35">
      <c r="A1" s="98" t="s">
        <v>30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16"/>
    </row>
    <row r="2" spans="1:19" s="1" customFormat="1" ht="18" customHeight="1" x14ac:dyDescent="0.25">
      <c r="A2" s="98" t="s">
        <v>17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16"/>
    </row>
    <row r="3" spans="1:19" s="1" customFormat="1" ht="24" customHeight="1" x14ac:dyDescent="0.25">
      <c r="A3" s="99" t="s">
        <v>29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2"/>
    </row>
    <row r="4" spans="1:19" ht="11.25" customHeight="1" x14ac:dyDescent="0.3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3"/>
      <c r="L4" s="3"/>
    </row>
    <row r="5" spans="1:19" ht="18" customHeight="1" x14ac:dyDescent="0.4">
      <c r="A5" s="63"/>
      <c r="B5" s="64"/>
      <c r="C5" s="63"/>
      <c r="D5" s="63"/>
      <c r="E5" s="63"/>
      <c r="F5" s="63"/>
      <c r="G5" s="63"/>
      <c r="H5" s="63"/>
      <c r="I5" s="63"/>
      <c r="J5" s="65"/>
      <c r="K5" s="63"/>
      <c r="L5" s="63"/>
      <c r="M5" s="65"/>
      <c r="N5" s="65" t="s">
        <v>18</v>
      </c>
    </row>
    <row r="6" spans="1:19" ht="17.399999999999999" x14ac:dyDescent="0.35">
      <c r="A6" s="101" t="s">
        <v>0</v>
      </c>
      <c r="B6" s="102" t="s">
        <v>1</v>
      </c>
      <c r="C6" s="103" t="s">
        <v>27</v>
      </c>
      <c r="D6" s="104"/>
      <c r="E6" s="104"/>
      <c r="F6" s="105"/>
      <c r="G6" s="103" t="s">
        <v>28</v>
      </c>
      <c r="H6" s="104"/>
      <c r="I6" s="104"/>
      <c r="J6" s="105"/>
      <c r="K6" s="106" t="s">
        <v>26</v>
      </c>
      <c r="L6" s="107"/>
      <c r="M6" s="107"/>
      <c r="N6" s="108"/>
    </row>
    <row r="7" spans="1:19" ht="120" customHeight="1" x14ac:dyDescent="0.35">
      <c r="A7" s="101"/>
      <c r="B7" s="102"/>
      <c r="C7" s="66" t="s">
        <v>2</v>
      </c>
      <c r="D7" s="66" t="s">
        <v>22</v>
      </c>
      <c r="E7" s="66" t="s">
        <v>34</v>
      </c>
      <c r="F7" s="67" t="s">
        <v>35</v>
      </c>
      <c r="G7" s="66" t="s">
        <v>2</v>
      </c>
      <c r="H7" s="66" t="s">
        <v>22</v>
      </c>
      <c r="I7" s="66" t="s">
        <v>34</v>
      </c>
      <c r="J7" s="67" t="s">
        <v>35</v>
      </c>
      <c r="K7" s="66" t="s">
        <v>2</v>
      </c>
      <c r="L7" s="66" t="s">
        <v>22</v>
      </c>
      <c r="M7" s="66" t="s">
        <v>34</v>
      </c>
      <c r="N7" s="67" t="s">
        <v>35</v>
      </c>
    </row>
    <row r="8" spans="1:19" s="70" customFormat="1" x14ac:dyDescent="0.35">
      <c r="A8" s="71">
        <v>1</v>
      </c>
      <c r="B8" s="72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  <c r="I8" s="71">
        <v>9</v>
      </c>
      <c r="J8" s="71">
        <v>10</v>
      </c>
      <c r="K8" s="71">
        <v>11</v>
      </c>
      <c r="L8" s="71">
        <v>12</v>
      </c>
      <c r="M8" s="71">
        <v>13</v>
      </c>
      <c r="N8" s="71">
        <v>14</v>
      </c>
    </row>
    <row r="9" spans="1:19" ht="17.399999999999999" x14ac:dyDescent="0.35">
      <c r="A9" s="66">
        <v>1</v>
      </c>
      <c r="B9" s="39" t="s">
        <v>3</v>
      </c>
      <c r="C9" s="73">
        <v>1</v>
      </c>
      <c r="D9" s="20">
        <v>162500</v>
      </c>
      <c r="E9" s="40"/>
      <c r="F9" s="40">
        <f t="shared" ref="F9:F22" si="0">+C9*(D9+E9)</f>
        <v>162500</v>
      </c>
      <c r="G9" s="73">
        <v>1</v>
      </c>
      <c r="H9" s="20">
        <v>181200</v>
      </c>
      <c r="I9" s="20"/>
      <c r="J9" s="40">
        <f t="shared" ref="J9:J22" si="1">+G9*(H9+I9)</f>
        <v>181200</v>
      </c>
      <c r="K9" s="73">
        <f>+G9-C9</f>
        <v>0</v>
      </c>
      <c r="L9" s="20">
        <f>+H9-D9</f>
        <v>18700</v>
      </c>
      <c r="M9" s="20"/>
      <c r="N9" s="55">
        <f>+J9-F9</f>
        <v>18700</v>
      </c>
      <c r="O9" s="75">
        <f>+D9*11.48/100+D9</f>
        <v>181155</v>
      </c>
      <c r="P9" s="75">
        <f>+O9/1000</f>
        <v>181.155</v>
      </c>
      <c r="Q9" s="76">
        <f>ROUNDUP(P9,1)</f>
        <v>181.2</v>
      </c>
      <c r="R9" s="75">
        <f>+Q9*1000</f>
        <v>181200</v>
      </c>
      <c r="S9" s="75">
        <f>+M9/G9*100</f>
        <v>0</v>
      </c>
    </row>
    <row r="10" spans="1:19" ht="17.399999999999999" x14ac:dyDescent="0.35">
      <c r="A10" s="66">
        <v>2</v>
      </c>
      <c r="B10" s="39" t="s">
        <v>4</v>
      </c>
      <c r="C10" s="73">
        <v>1</v>
      </c>
      <c r="D10" s="20">
        <v>106500</v>
      </c>
      <c r="E10" s="40"/>
      <c r="F10" s="40">
        <f t="shared" si="0"/>
        <v>106500</v>
      </c>
      <c r="G10" s="73">
        <v>1</v>
      </c>
      <c r="H10" s="20">
        <v>118800</v>
      </c>
      <c r="I10" s="20"/>
      <c r="J10" s="40">
        <f t="shared" si="1"/>
        <v>118800</v>
      </c>
      <c r="K10" s="73">
        <f t="shared" ref="K10:L22" si="2">+G10-C10</f>
        <v>0</v>
      </c>
      <c r="L10" s="20">
        <f t="shared" si="2"/>
        <v>12300</v>
      </c>
      <c r="M10" s="20"/>
      <c r="N10" s="55">
        <f t="shared" ref="M10:N23" si="3">+J10-F10</f>
        <v>12300</v>
      </c>
      <c r="O10" s="75">
        <f t="shared" ref="O10:O23" si="4">+D10*11.48/100+D10</f>
        <v>118726.2</v>
      </c>
      <c r="P10" s="75">
        <f t="shared" ref="P10:P23" si="5">+O10/1000</f>
        <v>118.72619999999999</v>
      </c>
      <c r="Q10" s="76">
        <f t="shared" ref="Q10:Q23" si="6">ROUNDUP(P10,1)</f>
        <v>118.8</v>
      </c>
      <c r="R10" s="75">
        <f t="shared" ref="R10:R23" si="7">+Q10*1000</f>
        <v>118800</v>
      </c>
      <c r="S10" s="75">
        <f t="shared" ref="S10:S23" si="8">+M10/G10*100</f>
        <v>0</v>
      </c>
    </row>
    <row r="11" spans="1:19" ht="17.399999999999999" x14ac:dyDescent="0.35">
      <c r="A11" s="95">
        <v>3</v>
      </c>
      <c r="B11" s="39" t="s">
        <v>25</v>
      </c>
      <c r="C11" s="73">
        <v>1</v>
      </c>
      <c r="D11" s="20">
        <v>97380</v>
      </c>
      <c r="E11" s="40"/>
      <c r="F11" s="40">
        <f t="shared" si="0"/>
        <v>97380</v>
      </c>
      <c r="G11" s="73">
        <v>1</v>
      </c>
      <c r="H11" s="20">
        <v>108600</v>
      </c>
      <c r="I11" s="20"/>
      <c r="J11" s="40">
        <f t="shared" si="1"/>
        <v>108600</v>
      </c>
      <c r="K11" s="73">
        <f t="shared" si="2"/>
        <v>0</v>
      </c>
      <c r="L11" s="20">
        <f t="shared" si="2"/>
        <v>11220</v>
      </c>
      <c r="M11" s="20"/>
      <c r="N11" s="55">
        <f t="shared" si="3"/>
        <v>11220</v>
      </c>
      <c r="O11" s="75">
        <f t="shared" si="4"/>
        <v>108559.224</v>
      </c>
      <c r="P11" s="75">
        <f t="shared" si="5"/>
        <v>108.559224</v>
      </c>
      <c r="Q11" s="76">
        <f t="shared" si="6"/>
        <v>108.6</v>
      </c>
      <c r="R11" s="75">
        <f t="shared" si="7"/>
        <v>108600</v>
      </c>
      <c r="S11" s="75">
        <f t="shared" si="8"/>
        <v>0</v>
      </c>
    </row>
    <row r="12" spans="1:19" ht="34.799999999999997" x14ac:dyDescent="0.35">
      <c r="A12" s="95">
        <v>4</v>
      </c>
      <c r="B12" s="39" t="s">
        <v>19</v>
      </c>
      <c r="C12" s="73">
        <v>1</v>
      </c>
      <c r="D12" s="20">
        <v>99250</v>
      </c>
      <c r="E12" s="40"/>
      <c r="F12" s="40">
        <f t="shared" si="0"/>
        <v>99250</v>
      </c>
      <c r="G12" s="73">
        <v>1</v>
      </c>
      <c r="H12" s="20">
        <v>110699.99999999999</v>
      </c>
      <c r="I12" s="20"/>
      <c r="J12" s="40">
        <f t="shared" si="1"/>
        <v>110699.99999999999</v>
      </c>
      <c r="K12" s="73">
        <f t="shared" si="2"/>
        <v>0</v>
      </c>
      <c r="L12" s="20">
        <f t="shared" si="2"/>
        <v>11449.999999999985</v>
      </c>
      <c r="M12" s="20"/>
      <c r="N12" s="55">
        <f t="shared" si="3"/>
        <v>11449.999999999985</v>
      </c>
      <c r="O12" s="75">
        <f t="shared" si="4"/>
        <v>110643.9</v>
      </c>
      <c r="P12" s="75">
        <f t="shared" si="5"/>
        <v>110.64389999999999</v>
      </c>
      <c r="Q12" s="76">
        <f t="shared" si="6"/>
        <v>110.69999999999999</v>
      </c>
      <c r="R12" s="75">
        <f t="shared" si="7"/>
        <v>110699.99999999999</v>
      </c>
      <c r="S12" s="75">
        <f t="shared" si="8"/>
        <v>0</v>
      </c>
    </row>
    <row r="13" spans="1:19" ht="17.399999999999999" x14ac:dyDescent="0.35">
      <c r="A13" s="95">
        <v>5</v>
      </c>
      <c r="B13" s="39" t="s">
        <v>11</v>
      </c>
      <c r="C13" s="73">
        <v>1</v>
      </c>
      <c r="D13" s="20">
        <v>97380</v>
      </c>
      <c r="E13" s="40"/>
      <c r="F13" s="40">
        <f>+C13*(D13+E13)</f>
        <v>97380</v>
      </c>
      <c r="G13" s="73">
        <v>1</v>
      </c>
      <c r="H13" s="20">
        <v>108600</v>
      </c>
      <c r="I13" s="20"/>
      <c r="J13" s="40">
        <f>+G13*(H13+I13)</f>
        <v>108600</v>
      </c>
      <c r="K13" s="73">
        <f>+G13-C13</f>
        <v>0</v>
      </c>
      <c r="L13" s="20">
        <f>+H13-D13</f>
        <v>11220</v>
      </c>
      <c r="M13" s="20"/>
      <c r="N13" s="55">
        <f>+J13-F13</f>
        <v>11220</v>
      </c>
      <c r="O13" s="75">
        <f>+D13*11.48/100+D13</f>
        <v>108559.224</v>
      </c>
      <c r="P13" s="75">
        <f>+O13/1000</f>
        <v>108.559224</v>
      </c>
      <c r="Q13" s="76">
        <f>ROUNDUP(P13,1)</f>
        <v>108.6</v>
      </c>
      <c r="R13" s="75">
        <f>+Q13*1000</f>
        <v>108600</v>
      </c>
      <c r="S13" s="75">
        <f>+M13/G13*100</f>
        <v>0</v>
      </c>
    </row>
    <row r="14" spans="1:19" ht="17.399999999999999" x14ac:dyDescent="0.35">
      <c r="A14" s="95">
        <v>6</v>
      </c>
      <c r="B14" s="39" t="s">
        <v>5</v>
      </c>
      <c r="C14" s="73">
        <v>1</v>
      </c>
      <c r="D14" s="20">
        <v>93289</v>
      </c>
      <c r="E14" s="40"/>
      <c r="F14" s="40">
        <f t="shared" si="0"/>
        <v>93289</v>
      </c>
      <c r="G14" s="73">
        <v>1</v>
      </c>
      <c r="H14" s="20">
        <v>104000</v>
      </c>
      <c r="I14" s="20"/>
      <c r="J14" s="40">
        <f t="shared" si="1"/>
        <v>104000</v>
      </c>
      <c r="K14" s="73">
        <f t="shared" si="2"/>
        <v>0</v>
      </c>
      <c r="L14" s="20">
        <f t="shared" si="2"/>
        <v>10711</v>
      </c>
      <c r="M14" s="20"/>
      <c r="N14" s="55">
        <f t="shared" si="3"/>
        <v>10711</v>
      </c>
      <c r="O14" s="75">
        <f t="shared" si="4"/>
        <v>103998.5772</v>
      </c>
      <c r="P14" s="75">
        <f t="shared" si="5"/>
        <v>103.9985772</v>
      </c>
      <c r="Q14" s="76">
        <f t="shared" si="6"/>
        <v>104</v>
      </c>
      <c r="R14" s="75">
        <f t="shared" si="7"/>
        <v>104000</v>
      </c>
      <c r="S14" s="75">
        <f t="shared" si="8"/>
        <v>0</v>
      </c>
    </row>
    <row r="15" spans="1:19" ht="17.399999999999999" x14ac:dyDescent="0.35">
      <c r="A15" s="95">
        <v>7</v>
      </c>
      <c r="B15" s="39" t="s">
        <v>6</v>
      </c>
      <c r="C15" s="73">
        <v>1</v>
      </c>
      <c r="D15" s="20">
        <v>93289</v>
      </c>
      <c r="E15" s="40">
        <v>30000</v>
      </c>
      <c r="F15" s="40">
        <f>+C15*(D15+E15)</f>
        <v>123289</v>
      </c>
      <c r="G15" s="73">
        <v>1</v>
      </c>
      <c r="H15" s="20">
        <v>104000</v>
      </c>
      <c r="I15" s="20">
        <v>30000</v>
      </c>
      <c r="J15" s="40">
        <f>+G15*(H15+I15)</f>
        <v>134000</v>
      </c>
      <c r="K15" s="73">
        <f t="shared" si="2"/>
        <v>0</v>
      </c>
      <c r="L15" s="20">
        <f>+H15-D15</f>
        <v>10711</v>
      </c>
      <c r="M15" s="20">
        <f>+I15-E15</f>
        <v>0</v>
      </c>
      <c r="N15" s="55">
        <f>+J15-F15</f>
        <v>10711</v>
      </c>
      <c r="O15" s="75">
        <f t="shared" si="4"/>
        <v>103998.5772</v>
      </c>
      <c r="P15" s="75">
        <f t="shared" si="5"/>
        <v>103.9985772</v>
      </c>
      <c r="Q15" s="76">
        <f t="shared" si="6"/>
        <v>104</v>
      </c>
      <c r="R15" s="75">
        <f t="shared" si="7"/>
        <v>104000</v>
      </c>
      <c r="S15" s="75">
        <f t="shared" si="8"/>
        <v>0</v>
      </c>
    </row>
    <row r="16" spans="1:19" ht="34.799999999999997" x14ac:dyDescent="0.35">
      <c r="A16" s="95">
        <v>8</v>
      </c>
      <c r="B16" s="39" t="s">
        <v>24</v>
      </c>
      <c r="C16" s="73">
        <v>1</v>
      </c>
      <c r="D16" s="20">
        <v>93289</v>
      </c>
      <c r="E16" s="40"/>
      <c r="F16" s="40">
        <f t="shared" si="0"/>
        <v>93289</v>
      </c>
      <c r="G16" s="73">
        <v>1</v>
      </c>
      <c r="H16" s="20">
        <v>104000</v>
      </c>
      <c r="I16" s="20"/>
      <c r="J16" s="40">
        <f t="shared" si="1"/>
        <v>104000</v>
      </c>
      <c r="K16" s="73">
        <f t="shared" si="2"/>
        <v>0</v>
      </c>
      <c r="L16" s="20">
        <f t="shared" si="2"/>
        <v>10711</v>
      </c>
      <c r="M16" s="20"/>
      <c r="N16" s="55">
        <f t="shared" si="3"/>
        <v>10711</v>
      </c>
      <c r="O16" s="75">
        <f t="shared" si="4"/>
        <v>103998.5772</v>
      </c>
      <c r="P16" s="75">
        <f t="shared" si="5"/>
        <v>103.9985772</v>
      </c>
      <c r="Q16" s="76">
        <f t="shared" si="6"/>
        <v>104</v>
      </c>
      <c r="R16" s="75">
        <f t="shared" si="7"/>
        <v>104000</v>
      </c>
      <c r="S16" s="75">
        <f t="shared" si="8"/>
        <v>0</v>
      </c>
    </row>
    <row r="17" spans="1:19" ht="21" customHeight="1" x14ac:dyDescent="0.35">
      <c r="A17" s="95">
        <v>9</v>
      </c>
      <c r="B17" s="39" t="s">
        <v>10</v>
      </c>
      <c r="C17" s="73">
        <v>1</v>
      </c>
      <c r="D17" s="20">
        <v>93289</v>
      </c>
      <c r="E17" s="40"/>
      <c r="F17" s="40">
        <f>+C17*(D17+E17)</f>
        <v>93289</v>
      </c>
      <c r="G17" s="73">
        <v>1</v>
      </c>
      <c r="H17" s="20">
        <v>104000</v>
      </c>
      <c r="I17" s="20"/>
      <c r="J17" s="40">
        <f>+G17*(H17+I17)</f>
        <v>104000</v>
      </c>
      <c r="K17" s="73">
        <f>+G17-C17</f>
        <v>0</v>
      </c>
      <c r="L17" s="20">
        <f>+H17-D17</f>
        <v>10711</v>
      </c>
      <c r="M17" s="20"/>
      <c r="N17" s="55">
        <f>+J17-F17</f>
        <v>10711</v>
      </c>
      <c r="O17" s="75">
        <f>+D17*11.48/100+D17</f>
        <v>103998.5772</v>
      </c>
      <c r="P17" s="75">
        <f>+O17/1000</f>
        <v>103.9985772</v>
      </c>
      <c r="Q17" s="76">
        <f>ROUNDUP(P17,1)</f>
        <v>104</v>
      </c>
      <c r="R17" s="75">
        <f>+Q17*1000</f>
        <v>104000</v>
      </c>
      <c r="S17" s="75">
        <f>+M17/G17*100</f>
        <v>0</v>
      </c>
    </row>
    <row r="18" spans="1:19" ht="17.399999999999999" x14ac:dyDescent="0.35">
      <c r="A18" s="95">
        <v>10</v>
      </c>
      <c r="B18" s="39" t="s">
        <v>7</v>
      </c>
      <c r="C18" s="73">
        <v>1</v>
      </c>
      <c r="D18" s="20">
        <v>93289</v>
      </c>
      <c r="E18" s="40"/>
      <c r="F18" s="40">
        <f t="shared" si="0"/>
        <v>93289</v>
      </c>
      <c r="G18" s="73">
        <v>1</v>
      </c>
      <c r="H18" s="20">
        <v>104000</v>
      </c>
      <c r="I18" s="20"/>
      <c r="J18" s="40">
        <f t="shared" si="1"/>
        <v>104000</v>
      </c>
      <c r="K18" s="73">
        <f t="shared" si="2"/>
        <v>0</v>
      </c>
      <c r="L18" s="20">
        <f t="shared" si="2"/>
        <v>10711</v>
      </c>
      <c r="M18" s="20"/>
      <c r="N18" s="55">
        <f t="shared" si="3"/>
        <v>10711</v>
      </c>
      <c r="O18" s="75">
        <f t="shared" si="4"/>
        <v>103998.5772</v>
      </c>
      <c r="P18" s="75">
        <f t="shared" si="5"/>
        <v>103.9985772</v>
      </c>
      <c r="Q18" s="76">
        <f t="shared" si="6"/>
        <v>104</v>
      </c>
      <c r="R18" s="75">
        <f t="shared" si="7"/>
        <v>104000</v>
      </c>
      <c r="S18" s="75">
        <f t="shared" si="8"/>
        <v>0</v>
      </c>
    </row>
    <row r="19" spans="1:19" ht="17.399999999999999" x14ac:dyDescent="0.35">
      <c r="A19" s="95">
        <v>11</v>
      </c>
      <c r="B19" s="39" t="s">
        <v>8</v>
      </c>
      <c r="C19" s="73">
        <v>1</v>
      </c>
      <c r="D19" s="20">
        <v>93289</v>
      </c>
      <c r="E19" s="40"/>
      <c r="F19" s="40">
        <f t="shared" si="0"/>
        <v>93289</v>
      </c>
      <c r="G19" s="73">
        <v>1</v>
      </c>
      <c r="H19" s="20">
        <v>104000</v>
      </c>
      <c r="I19" s="20"/>
      <c r="J19" s="40">
        <f t="shared" si="1"/>
        <v>104000</v>
      </c>
      <c r="K19" s="73">
        <f t="shared" si="2"/>
        <v>0</v>
      </c>
      <c r="L19" s="20">
        <f t="shared" si="2"/>
        <v>10711</v>
      </c>
      <c r="M19" s="20"/>
      <c r="N19" s="55">
        <f t="shared" si="3"/>
        <v>10711</v>
      </c>
      <c r="O19" s="75">
        <f t="shared" si="4"/>
        <v>103998.5772</v>
      </c>
      <c r="P19" s="75">
        <f t="shared" si="5"/>
        <v>103.9985772</v>
      </c>
      <c r="Q19" s="76">
        <f t="shared" si="6"/>
        <v>104</v>
      </c>
      <c r="R19" s="75">
        <f t="shared" si="7"/>
        <v>104000</v>
      </c>
      <c r="S19" s="75">
        <f t="shared" si="8"/>
        <v>0</v>
      </c>
    </row>
    <row r="20" spans="1:19" ht="17.399999999999999" x14ac:dyDescent="0.35">
      <c r="A20" s="95">
        <v>12</v>
      </c>
      <c r="B20" s="39" t="s">
        <v>9</v>
      </c>
      <c r="C20" s="73">
        <v>2</v>
      </c>
      <c r="D20" s="20">
        <v>93289</v>
      </c>
      <c r="E20" s="40"/>
      <c r="F20" s="40">
        <f t="shared" si="0"/>
        <v>186578</v>
      </c>
      <c r="G20" s="73">
        <v>2</v>
      </c>
      <c r="H20" s="20">
        <v>104000</v>
      </c>
      <c r="I20" s="20"/>
      <c r="J20" s="40">
        <f t="shared" si="1"/>
        <v>208000</v>
      </c>
      <c r="K20" s="73">
        <f t="shared" si="2"/>
        <v>0</v>
      </c>
      <c r="L20" s="20">
        <f t="shared" si="2"/>
        <v>10711</v>
      </c>
      <c r="M20" s="20"/>
      <c r="N20" s="55">
        <f t="shared" si="3"/>
        <v>21422</v>
      </c>
      <c r="O20" s="75">
        <f t="shared" si="4"/>
        <v>103998.5772</v>
      </c>
      <c r="P20" s="75">
        <f t="shared" si="5"/>
        <v>103.9985772</v>
      </c>
      <c r="Q20" s="76">
        <f t="shared" si="6"/>
        <v>104</v>
      </c>
      <c r="R20" s="75">
        <f t="shared" si="7"/>
        <v>104000</v>
      </c>
      <c r="S20" s="75">
        <f t="shared" si="8"/>
        <v>0</v>
      </c>
    </row>
    <row r="21" spans="1:19" s="5" customFormat="1" ht="17.399999999999999" x14ac:dyDescent="0.35">
      <c r="A21" s="95">
        <v>13</v>
      </c>
      <c r="B21" s="39" t="s">
        <v>31</v>
      </c>
      <c r="C21" s="73">
        <v>1</v>
      </c>
      <c r="D21" s="20">
        <v>97380</v>
      </c>
      <c r="E21" s="40"/>
      <c r="F21" s="40">
        <f t="shared" si="0"/>
        <v>97380</v>
      </c>
      <c r="G21" s="73"/>
      <c r="H21" s="20"/>
      <c r="I21" s="21"/>
      <c r="J21" s="40">
        <f t="shared" si="1"/>
        <v>0</v>
      </c>
      <c r="K21" s="73">
        <f t="shared" si="2"/>
        <v>-1</v>
      </c>
      <c r="L21" s="20">
        <f t="shared" si="2"/>
        <v>-97380</v>
      </c>
      <c r="M21" s="20"/>
      <c r="N21" s="55">
        <f t="shared" si="3"/>
        <v>-97380</v>
      </c>
      <c r="O21" s="75">
        <f t="shared" si="4"/>
        <v>108559.224</v>
      </c>
      <c r="P21" s="75">
        <f t="shared" si="5"/>
        <v>108.559224</v>
      </c>
      <c r="Q21" s="76">
        <f t="shared" si="6"/>
        <v>108.6</v>
      </c>
      <c r="R21" s="75">
        <f t="shared" si="7"/>
        <v>108600</v>
      </c>
      <c r="S21" s="75" t="e">
        <f t="shared" si="8"/>
        <v>#DIV/0!</v>
      </c>
    </row>
    <row r="22" spans="1:19" s="5" customFormat="1" ht="17.399999999999999" x14ac:dyDescent="0.35">
      <c r="A22" s="95">
        <v>14</v>
      </c>
      <c r="B22" s="39" t="s">
        <v>31</v>
      </c>
      <c r="C22" s="73">
        <v>2</v>
      </c>
      <c r="D22" s="20">
        <v>93289</v>
      </c>
      <c r="E22" s="40"/>
      <c r="F22" s="40">
        <f t="shared" si="0"/>
        <v>186578</v>
      </c>
      <c r="G22" s="73">
        <v>3</v>
      </c>
      <c r="H22" s="20">
        <v>104000</v>
      </c>
      <c r="I22" s="21"/>
      <c r="J22" s="40">
        <f t="shared" si="1"/>
        <v>312000</v>
      </c>
      <c r="K22" s="73">
        <f t="shared" si="2"/>
        <v>1</v>
      </c>
      <c r="L22" s="20">
        <f t="shared" si="2"/>
        <v>10711</v>
      </c>
      <c r="M22" s="20"/>
      <c r="N22" s="55">
        <f t="shared" si="3"/>
        <v>125422</v>
      </c>
      <c r="O22" s="75">
        <f t="shared" si="4"/>
        <v>103998.5772</v>
      </c>
      <c r="P22" s="75">
        <f t="shared" si="5"/>
        <v>103.9985772</v>
      </c>
      <c r="Q22" s="76">
        <f t="shared" si="6"/>
        <v>104</v>
      </c>
      <c r="R22" s="75">
        <f t="shared" si="7"/>
        <v>104000</v>
      </c>
      <c r="S22" s="75">
        <f t="shared" si="8"/>
        <v>0</v>
      </c>
    </row>
    <row r="23" spans="1:19" ht="18" x14ac:dyDescent="0.35">
      <c r="A23" s="68"/>
      <c r="B23" s="69" t="s">
        <v>12</v>
      </c>
      <c r="C23" s="74">
        <f>SUM(C9:C22)</f>
        <v>16</v>
      </c>
      <c r="D23" s="21"/>
      <c r="E23" s="6">
        <f>SUM(E9:E22)</f>
        <v>30000</v>
      </c>
      <c r="F23" s="6">
        <f>SUM(F9:F22)</f>
        <v>1623280</v>
      </c>
      <c r="G23" s="74">
        <f>SUM(G9:G22)</f>
        <v>16</v>
      </c>
      <c r="H23" s="20"/>
      <c r="I23" s="6">
        <f>SUM(I9:I22)</f>
        <v>30000</v>
      </c>
      <c r="J23" s="6">
        <f>SUM(J9:J22)</f>
        <v>1801900</v>
      </c>
      <c r="K23" s="74">
        <f>SUM(K9:K22)</f>
        <v>0</v>
      </c>
      <c r="L23" s="20"/>
      <c r="M23" s="6">
        <f t="shared" si="3"/>
        <v>0</v>
      </c>
      <c r="N23" s="56">
        <f t="shared" si="3"/>
        <v>178620</v>
      </c>
      <c r="O23" s="75">
        <f t="shared" si="4"/>
        <v>0</v>
      </c>
      <c r="P23" s="75">
        <f t="shared" si="5"/>
        <v>0</v>
      </c>
      <c r="Q23" s="76">
        <f t="shared" si="6"/>
        <v>0</v>
      </c>
      <c r="R23" s="75">
        <f t="shared" si="7"/>
        <v>0</v>
      </c>
      <c r="S23" s="75">
        <f t="shared" si="8"/>
        <v>0</v>
      </c>
    </row>
    <row r="24" spans="1:19" s="12" customFormat="1" ht="12" customHeight="1" x14ac:dyDescent="0.35">
      <c r="A24" s="9"/>
      <c r="B24" s="7"/>
      <c r="C24" s="10"/>
      <c r="D24" s="10"/>
      <c r="E24" s="10"/>
      <c r="F24" s="10"/>
      <c r="G24" s="10"/>
      <c r="H24" s="9"/>
      <c r="I24" s="9"/>
      <c r="J24" s="10"/>
      <c r="K24" s="10"/>
      <c r="L24" s="9"/>
      <c r="M24" s="17"/>
      <c r="N24" s="17"/>
    </row>
    <row r="25" spans="1:19" s="12" customFormat="1" ht="23.25" customHeight="1" x14ac:dyDescent="0.35">
      <c r="A25" s="9"/>
      <c r="B25" s="7"/>
      <c r="C25" s="10"/>
      <c r="D25" s="10"/>
      <c r="E25" s="10"/>
      <c r="F25" s="10"/>
      <c r="G25" s="10"/>
      <c r="H25" s="9"/>
      <c r="I25" s="9"/>
      <c r="J25" s="10"/>
      <c r="K25" s="10"/>
      <c r="L25" s="9"/>
      <c r="M25" s="17"/>
      <c r="N25" s="17"/>
    </row>
    <row r="26" spans="1:19" s="12" customFormat="1" ht="20.25" customHeight="1" x14ac:dyDescent="0.35">
      <c r="A26" s="13"/>
      <c r="B26" s="18" t="s">
        <v>20</v>
      </c>
      <c r="C26" s="14"/>
      <c r="D26" s="14"/>
      <c r="E26" s="14"/>
      <c r="F26" s="14"/>
      <c r="G26" s="13"/>
      <c r="H26" s="14"/>
      <c r="I26" s="14"/>
      <c r="J26" s="14" t="s">
        <v>23</v>
      </c>
      <c r="K26" s="13"/>
      <c r="L26" s="14"/>
    </row>
    <row r="27" spans="1:19" s="12" customFormat="1" ht="13.5" customHeight="1" x14ac:dyDescent="0.35">
      <c r="A27" s="13"/>
      <c r="B27" s="18"/>
      <c r="C27" s="14"/>
      <c r="D27" s="14"/>
      <c r="E27" s="14"/>
      <c r="F27" s="14"/>
      <c r="G27" s="13"/>
      <c r="H27" s="14"/>
      <c r="I27" s="14"/>
      <c r="J27" s="13"/>
      <c r="K27" s="13"/>
      <c r="L27" s="14"/>
    </row>
    <row r="28" spans="1:19" s="12" customFormat="1" ht="20.25" customHeight="1" x14ac:dyDescent="0.35">
      <c r="A28" s="13"/>
      <c r="B28" s="19" t="s">
        <v>21</v>
      </c>
      <c r="C28" s="13"/>
      <c r="D28" s="13"/>
      <c r="E28" s="13"/>
      <c r="F28" s="13"/>
      <c r="G28" s="13"/>
      <c r="H28" s="14"/>
      <c r="I28" s="14"/>
      <c r="J28" s="14" t="s">
        <v>32</v>
      </c>
      <c r="K28" s="13"/>
      <c r="L28" s="14"/>
    </row>
    <row r="29" spans="1:19" s="12" customFormat="1" ht="15" customHeight="1" x14ac:dyDescent="0.35">
      <c r="A29" s="15" t="s">
        <v>13</v>
      </c>
      <c r="B29" s="8"/>
      <c r="H29" s="11"/>
      <c r="I29" s="11"/>
      <c r="L29" s="11"/>
    </row>
  </sheetData>
  <mergeCells count="9">
    <mergeCell ref="A1:M1"/>
    <mergeCell ref="A2:M2"/>
    <mergeCell ref="A3:M3"/>
    <mergeCell ref="A4:J4"/>
    <mergeCell ref="A6:A7"/>
    <mergeCell ref="B6:B7"/>
    <mergeCell ref="C6:F6"/>
    <mergeCell ref="G6:J6"/>
    <mergeCell ref="K6:N6"/>
  </mergeCells>
  <pageMargins left="0.15748031496062992" right="0.19685039370078741" top="0.15748031496062992" bottom="0.15748031496062992" header="0.15748031496062992" footer="0.15748031496062992"/>
  <pageSetup paperSize="9" scale="7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5"/>
  <sheetViews>
    <sheetView tabSelected="1" view="pageBreakPreview" zoomScaleNormal="100" workbookViewId="0">
      <selection activeCell="H10" sqref="H10"/>
    </sheetView>
  </sheetViews>
  <sheetFormatPr defaultColWidth="9.109375" defaultRowHeight="15" x14ac:dyDescent="0.35"/>
  <cols>
    <col min="1" max="1" width="3.88671875" style="32" customWidth="1"/>
    <col min="2" max="2" width="37.109375" style="32" customWidth="1"/>
    <col min="3" max="3" width="13.44140625" style="32" customWidth="1"/>
    <col min="4" max="4" width="14.33203125" style="32" customWidth="1"/>
    <col min="5" max="5" width="13.44140625" style="32" customWidth="1"/>
    <col min="6" max="6" width="16.33203125" style="32" customWidth="1"/>
    <col min="7" max="7" width="9.109375" style="31"/>
    <col min="8" max="8" width="13.88671875" style="32" customWidth="1"/>
    <col min="9" max="16384" width="9.109375" style="32"/>
  </cols>
  <sheetData>
    <row r="1" spans="1:7" s="27" customFormat="1" ht="20.25" customHeight="1" x14ac:dyDescent="0.25">
      <c r="B1" s="79"/>
      <c r="C1" s="79"/>
      <c r="E1" s="111" t="s">
        <v>41</v>
      </c>
      <c r="F1" s="111"/>
    </row>
    <row r="2" spans="1:7" s="27" customFormat="1" ht="20.25" customHeight="1" x14ac:dyDescent="0.25">
      <c r="B2" s="79"/>
      <c r="C2" s="79"/>
      <c r="E2" s="111" t="s">
        <v>42</v>
      </c>
      <c r="F2" s="111"/>
    </row>
    <row r="3" spans="1:7" s="27" customFormat="1" ht="20.25" customHeight="1" x14ac:dyDescent="0.25">
      <c r="B3" s="79"/>
      <c r="C3" s="79"/>
      <c r="E3" s="111" t="s">
        <v>14</v>
      </c>
      <c r="F3" s="111"/>
    </row>
    <row r="4" spans="1:7" s="27" customFormat="1" ht="24.75" customHeight="1" x14ac:dyDescent="0.25">
      <c r="B4" s="79"/>
      <c r="C4" s="79"/>
      <c r="E4" s="109" t="s">
        <v>43</v>
      </c>
      <c r="F4" s="109"/>
    </row>
    <row r="5" spans="1:7" s="27" customFormat="1" ht="20.25" customHeight="1" x14ac:dyDescent="0.25">
      <c r="B5" s="79"/>
      <c r="C5" s="79"/>
      <c r="E5" s="109" t="s">
        <v>44</v>
      </c>
      <c r="F5" s="109"/>
    </row>
    <row r="6" spans="1:7" s="27" customFormat="1" ht="17.399999999999999" customHeight="1" x14ac:dyDescent="0.25">
      <c r="B6" s="28"/>
      <c r="C6" s="28"/>
      <c r="D6" s="28"/>
      <c r="E6" s="28"/>
    </row>
    <row r="7" spans="1:7" s="27" customFormat="1" ht="42" customHeight="1" x14ac:dyDescent="0.25">
      <c r="A7" s="96" t="s">
        <v>33</v>
      </c>
      <c r="B7" s="96"/>
      <c r="C7" s="96"/>
      <c r="D7" s="96"/>
      <c r="E7" s="96"/>
      <c r="F7" s="96"/>
    </row>
    <row r="8" spans="1:7" s="27" customFormat="1" ht="24" customHeight="1" x14ac:dyDescent="0.25">
      <c r="A8" s="97" t="s">
        <v>16</v>
      </c>
      <c r="B8" s="97"/>
      <c r="C8" s="97"/>
      <c r="D8" s="97"/>
      <c r="E8" s="97"/>
      <c r="F8" s="97"/>
    </row>
    <row r="9" spans="1:7" ht="18" customHeight="1" x14ac:dyDescent="0.35">
      <c r="A9" s="29"/>
      <c r="B9" s="29"/>
      <c r="C9" s="29"/>
      <c r="D9" s="29"/>
      <c r="E9" s="29"/>
      <c r="F9" s="30" t="s">
        <v>18</v>
      </c>
    </row>
    <row r="10" spans="1:7" s="35" customFormat="1" ht="63.6" customHeight="1" x14ac:dyDescent="0.35">
      <c r="A10" s="33" t="s">
        <v>0</v>
      </c>
      <c r="B10" s="33" t="s">
        <v>1</v>
      </c>
      <c r="C10" s="33" t="s">
        <v>2</v>
      </c>
      <c r="D10" s="33" t="s">
        <v>22</v>
      </c>
      <c r="E10" s="33" t="s">
        <v>34</v>
      </c>
      <c r="F10" s="33" t="s">
        <v>35</v>
      </c>
      <c r="G10" s="34"/>
    </row>
    <row r="11" spans="1:7" s="37" customFormat="1" x14ac:dyDescent="0.25">
      <c r="A11" s="77">
        <v>1</v>
      </c>
      <c r="B11" s="77">
        <v>2</v>
      </c>
      <c r="C11" s="77">
        <v>3</v>
      </c>
      <c r="D11" s="77">
        <v>4</v>
      </c>
      <c r="E11" s="77">
        <v>5</v>
      </c>
      <c r="F11" s="77">
        <v>6</v>
      </c>
      <c r="G11" s="22"/>
    </row>
    <row r="12" spans="1:7" s="42" customFormat="1" ht="26.25" customHeight="1" x14ac:dyDescent="0.4">
      <c r="A12" s="38">
        <v>1</v>
      </c>
      <c r="B12" s="39" t="s">
        <v>3</v>
      </c>
      <c r="C12" s="73">
        <v>1</v>
      </c>
      <c r="D12" s="20">
        <v>181200</v>
      </c>
      <c r="E12" s="20"/>
      <c r="F12" s="40">
        <f t="shared" ref="F12:F24" si="0">+C12*(D12+E12)</f>
        <v>181200</v>
      </c>
      <c r="G12" s="41"/>
    </row>
    <row r="13" spans="1:7" s="42" customFormat="1" ht="26.25" customHeight="1" x14ac:dyDescent="0.4">
      <c r="A13" s="38">
        <v>2</v>
      </c>
      <c r="B13" s="39" t="s">
        <v>4</v>
      </c>
      <c r="C13" s="73">
        <v>1</v>
      </c>
      <c r="D13" s="20">
        <v>118800</v>
      </c>
      <c r="E13" s="20"/>
      <c r="F13" s="40">
        <f t="shared" si="0"/>
        <v>118800</v>
      </c>
      <c r="G13" s="41"/>
    </row>
    <row r="14" spans="1:7" s="42" customFormat="1" ht="26.25" customHeight="1" x14ac:dyDescent="0.4">
      <c r="A14" s="38">
        <v>3</v>
      </c>
      <c r="B14" s="39" t="s">
        <v>25</v>
      </c>
      <c r="C14" s="73">
        <v>1</v>
      </c>
      <c r="D14" s="20">
        <v>108600</v>
      </c>
      <c r="E14" s="20"/>
      <c r="F14" s="40">
        <f t="shared" si="0"/>
        <v>108600</v>
      </c>
      <c r="G14" s="41"/>
    </row>
    <row r="15" spans="1:7" s="42" customFormat="1" ht="26.25" customHeight="1" x14ac:dyDescent="0.4">
      <c r="A15" s="38">
        <v>4</v>
      </c>
      <c r="B15" s="39" t="s">
        <v>19</v>
      </c>
      <c r="C15" s="73">
        <v>1</v>
      </c>
      <c r="D15" s="20">
        <v>110699.99999999999</v>
      </c>
      <c r="E15" s="20"/>
      <c r="F15" s="40">
        <f t="shared" si="0"/>
        <v>110699.99999999999</v>
      </c>
      <c r="G15" s="41"/>
    </row>
    <row r="16" spans="1:7" s="42" customFormat="1" ht="26.25" customHeight="1" x14ac:dyDescent="0.4">
      <c r="A16" s="38">
        <v>5</v>
      </c>
      <c r="B16" s="39" t="s">
        <v>11</v>
      </c>
      <c r="C16" s="73">
        <v>1</v>
      </c>
      <c r="D16" s="20">
        <v>108600</v>
      </c>
      <c r="E16" s="20"/>
      <c r="F16" s="40">
        <f>+C16*(D16+E16)</f>
        <v>108600</v>
      </c>
      <c r="G16" s="41"/>
    </row>
    <row r="17" spans="1:14" s="42" customFormat="1" ht="26.25" customHeight="1" x14ac:dyDescent="0.4">
      <c r="A17" s="38">
        <v>6</v>
      </c>
      <c r="B17" s="39" t="s">
        <v>5</v>
      </c>
      <c r="C17" s="73">
        <v>1</v>
      </c>
      <c r="D17" s="20">
        <v>104000</v>
      </c>
      <c r="E17" s="20"/>
      <c r="F17" s="40">
        <f t="shared" si="0"/>
        <v>104000</v>
      </c>
      <c r="G17" s="41"/>
    </row>
    <row r="18" spans="1:14" s="42" customFormat="1" ht="26.25" customHeight="1" x14ac:dyDescent="0.4">
      <c r="A18" s="38">
        <v>7</v>
      </c>
      <c r="B18" s="39" t="s">
        <v>6</v>
      </c>
      <c r="C18" s="73">
        <v>1</v>
      </c>
      <c r="D18" s="20">
        <v>104000</v>
      </c>
      <c r="E18" s="20">
        <v>30000</v>
      </c>
      <c r="F18" s="40">
        <f>+C18*(D18+E18)</f>
        <v>134000</v>
      </c>
      <c r="G18" s="41"/>
    </row>
    <row r="19" spans="1:14" s="42" customFormat="1" ht="26.25" customHeight="1" x14ac:dyDescent="0.4">
      <c r="A19" s="38">
        <v>8</v>
      </c>
      <c r="B19" s="39" t="s">
        <v>24</v>
      </c>
      <c r="C19" s="73">
        <v>1</v>
      </c>
      <c r="D19" s="20">
        <v>104000</v>
      </c>
      <c r="E19" s="20"/>
      <c r="F19" s="40">
        <f t="shared" si="0"/>
        <v>104000</v>
      </c>
      <c r="G19" s="41"/>
    </row>
    <row r="20" spans="1:14" s="42" customFormat="1" ht="26.25" customHeight="1" x14ac:dyDescent="0.4">
      <c r="A20" s="38">
        <v>9</v>
      </c>
      <c r="B20" s="39" t="s">
        <v>10</v>
      </c>
      <c r="C20" s="73">
        <v>1</v>
      </c>
      <c r="D20" s="20">
        <v>104000</v>
      </c>
      <c r="E20" s="20"/>
      <c r="F20" s="40">
        <f>+C20*(D20+E20)</f>
        <v>104000</v>
      </c>
      <c r="G20" s="41"/>
    </row>
    <row r="21" spans="1:14" s="42" customFormat="1" ht="26.25" customHeight="1" x14ac:dyDescent="0.4">
      <c r="A21" s="38">
        <v>10</v>
      </c>
      <c r="B21" s="39" t="s">
        <v>7</v>
      </c>
      <c r="C21" s="73">
        <v>1</v>
      </c>
      <c r="D21" s="20">
        <v>104000</v>
      </c>
      <c r="E21" s="20"/>
      <c r="F21" s="40">
        <f t="shared" si="0"/>
        <v>104000</v>
      </c>
      <c r="G21" s="41"/>
    </row>
    <row r="22" spans="1:14" s="42" customFormat="1" ht="26.25" customHeight="1" x14ac:dyDescent="0.4">
      <c r="A22" s="38">
        <v>11</v>
      </c>
      <c r="B22" s="39" t="s">
        <v>8</v>
      </c>
      <c r="C22" s="73">
        <v>1</v>
      </c>
      <c r="D22" s="20">
        <v>104000</v>
      </c>
      <c r="E22" s="20"/>
      <c r="F22" s="40">
        <f t="shared" si="0"/>
        <v>104000</v>
      </c>
      <c r="G22" s="41"/>
    </row>
    <row r="23" spans="1:14" s="42" customFormat="1" ht="26.25" customHeight="1" x14ac:dyDescent="0.4">
      <c r="A23" s="38">
        <v>12</v>
      </c>
      <c r="B23" s="39" t="s">
        <v>9</v>
      </c>
      <c r="C23" s="73">
        <v>2</v>
      </c>
      <c r="D23" s="20">
        <v>104000</v>
      </c>
      <c r="E23" s="20"/>
      <c r="F23" s="40">
        <f t="shared" si="0"/>
        <v>208000</v>
      </c>
      <c r="G23" s="41"/>
    </row>
    <row r="24" spans="1:14" s="42" customFormat="1" ht="26.25" customHeight="1" x14ac:dyDescent="0.4">
      <c r="A24" s="38">
        <v>13</v>
      </c>
      <c r="B24" s="39" t="s">
        <v>31</v>
      </c>
      <c r="C24" s="73">
        <v>3</v>
      </c>
      <c r="D24" s="20">
        <v>104000</v>
      </c>
      <c r="E24" s="21"/>
      <c r="F24" s="40">
        <f t="shared" si="0"/>
        <v>312000</v>
      </c>
      <c r="G24" s="41"/>
    </row>
    <row r="25" spans="1:14" s="42" customFormat="1" ht="32.25" customHeight="1" x14ac:dyDescent="0.4">
      <c r="A25" s="38"/>
      <c r="B25" s="62" t="s">
        <v>38</v>
      </c>
      <c r="C25" s="78">
        <f>SUM(C12:C24)</f>
        <v>16</v>
      </c>
      <c r="D25" s="40"/>
      <c r="E25" s="43">
        <f>SUM(E12:E24)</f>
        <v>30000</v>
      </c>
      <c r="F25" s="43">
        <f>SUM(F12:F24)</f>
        <v>1801900</v>
      </c>
      <c r="G25" s="41"/>
      <c r="H25" s="44"/>
      <c r="I25" s="45"/>
    </row>
    <row r="26" spans="1:14" s="51" customFormat="1" ht="24.75" customHeight="1" x14ac:dyDescent="0.4">
      <c r="A26" s="46"/>
      <c r="B26" s="47"/>
      <c r="C26" s="47"/>
      <c r="D26" s="46"/>
      <c r="E26" s="46"/>
      <c r="F26" s="47"/>
      <c r="G26" s="48"/>
      <c r="H26" s="49"/>
      <c r="I26" s="50"/>
    </row>
    <row r="27" spans="1:14" s="22" customFormat="1" ht="38.25" customHeight="1" x14ac:dyDescent="0.25">
      <c r="A27" s="110" t="s">
        <v>45</v>
      </c>
      <c r="B27" s="110"/>
      <c r="C27" s="110"/>
      <c r="D27" s="110"/>
      <c r="E27" s="110"/>
      <c r="F27" s="110"/>
      <c r="G27" s="81"/>
      <c r="H27" s="80"/>
    </row>
    <row r="28" spans="1:14" s="22" customFormat="1" ht="25.5" customHeight="1" x14ac:dyDescent="0.25">
      <c r="A28" s="46"/>
      <c r="B28" s="46"/>
      <c r="C28" s="46"/>
      <c r="F28" s="81"/>
      <c r="G28" s="81"/>
    </row>
    <row r="29" spans="1:14" s="82" customFormat="1" ht="87.6" customHeight="1" x14ac:dyDescent="0.25">
      <c r="B29" s="83" t="s">
        <v>46</v>
      </c>
      <c r="C29" s="84"/>
      <c r="D29" s="112" t="s">
        <v>47</v>
      </c>
      <c r="E29" s="112"/>
      <c r="F29" s="112"/>
    </row>
    <row r="30" spans="1:14" s="82" customFormat="1" ht="20.25" hidden="1" customHeight="1" x14ac:dyDescent="0.25">
      <c r="B30" s="83"/>
      <c r="C30" s="84"/>
      <c r="D30" s="85"/>
    </row>
    <row r="31" spans="1:14" s="86" customFormat="1" ht="26.25" hidden="1" customHeight="1" x14ac:dyDescent="0.25">
      <c r="B31" s="87" t="s">
        <v>48</v>
      </c>
      <c r="C31" s="88"/>
      <c r="D31" s="88"/>
      <c r="E31" s="89"/>
      <c r="F31" s="88"/>
      <c r="G31" s="88"/>
      <c r="H31" s="88"/>
      <c r="I31" s="88"/>
      <c r="J31" s="88"/>
      <c r="K31" s="88"/>
      <c r="L31" s="88"/>
      <c r="M31" s="88"/>
      <c r="N31" s="88"/>
    </row>
    <row r="32" spans="1:14" s="86" customFormat="1" ht="12.75" hidden="1" customHeight="1" x14ac:dyDescent="0.25">
      <c r="B32" s="90"/>
      <c r="D32" s="91" t="s">
        <v>49</v>
      </c>
      <c r="E32" s="89"/>
      <c r="F32" s="88"/>
      <c r="G32" s="88"/>
      <c r="H32" s="88"/>
      <c r="I32" s="88"/>
      <c r="J32" s="88"/>
      <c r="K32" s="88"/>
      <c r="L32" s="88"/>
      <c r="M32" s="88"/>
      <c r="N32" s="88"/>
    </row>
    <row r="33" spans="2:14" s="86" customFormat="1" ht="27" hidden="1" customHeight="1" x14ac:dyDescent="0.25">
      <c r="B33" s="87" t="s">
        <v>50</v>
      </c>
      <c r="C33" s="88"/>
      <c r="D33" s="88"/>
      <c r="E33" s="89"/>
      <c r="F33" s="88"/>
      <c r="G33" s="88"/>
      <c r="H33" s="88"/>
      <c r="I33" s="88"/>
      <c r="J33" s="88"/>
      <c r="K33" s="88"/>
      <c r="L33" s="88"/>
      <c r="M33" s="88"/>
      <c r="N33" s="88"/>
    </row>
    <row r="34" spans="2:14" s="86" customFormat="1" ht="13.5" hidden="1" customHeight="1" x14ac:dyDescent="0.25">
      <c r="B34" s="92"/>
      <c r="D34" s="91" t="s">
        <v>49</v>
      </c>
      <c r="E34" s="89"/>
      <c r="F34" s="88"/>
      <c r="G34" s="88"/>
      <c r="H34" s="88"/>
      <c r="I34" s="88"/>
      <c r="J34" s="88"/>
      <c r="K34" s="88"/>
      <c r="L34" s="88"/>
      <c r="M34" s="88"/>
      <c r="N34" s="88"/>
    </row>
    <row r="35" spans="2:14" s="86" customFormat="1" ht="17.399999999999999" hidden="1" x14ac:dyDescent="0.25">
      <c r="B35" s="93" t="s">
        <v>51</v>
      </c>
      <c r="C35" s="92"/>
      <c r="D35" s="94"/>
      <c r="E35" s="89"/>
      <c r="F35" s="88"/>
      <c r="G35" s="88"/>
      <c r="H35" s="88"/>
      <c r="I35" s="88"/>
      <c r="J35" s="88"/>
      <c r="K35" s="88"/>
      <c r="L35" s="88"/>
      <c r="M35" s="88"/>
      <c r="N35" s="88"/>
    </row>
  </sheetData>
  <mergeCells count="9">
    <mergeCell ref="D29:F29"/>
    <mergeCell ref="E5:F5"/>
    <mergeCell ref="A27:F27"/>
    <mergeCell ref="A7:F7"/>
    <mergeCell ref="A8:F8"/>
    <mergeCell ref="E1:F1"/>
    <mergeCell ref="E2:F2"/>
    <mergeCell ref="E3:F3"/>
    <mergeCell ref="E4:F4"/>
  </mergeCells>
  <pageMargins left="0.17" right="0.18" top="0.17" bottom="0.17" header="0.17" footer="0.17"/>
  <pageSetup paperSize="9" scale="102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7O3vYhPfsxtyQYLrjs+U2RKBYI4KkEBLH4vDiedFbvA=</DigestValue>
    </Reference>
    <Reference Type="http://www.w3.org/2000/09/xmldsig#Object" URI="#idOfficeObject">
      <DigestMethod Algorithm="http://www.w3.org/2001/04/xmlenc#sha256"/>
      <DigestValue>l9qwwSoLlklwqXobiLRT7WPDwEVze7/jSANc9PWQNpo=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7h2NPS44ZFjSbiH6j/tuBggeq3quW3FUck6BXkZ1UJ8=</DigestValue>
    </Reference>
    <Reference Type="http://www.w3.org/2000/09/xmldsig#Object" URI="#idValidSigLnImg">
      <DigestMethod Algorithm="http://www.w3.org/2001/04/xmlenc#sha256"/>
      <DigestValue>zFWeT0dfGn+gHHkGfuMjavpipj3tj62TxeOoE5Bne5o=</DigestValue>
    </Reference>
    <Reference Type="http://www.w3.org/2000/09/xmldsig#Object" URI="#idInvalidSigLnImg">
      <DigestMethod Algorithm="http://www.w3.org/2001/04/xmlenc#sha256"/>
      <DigestValue>nyAf4XAxbyp3LBpzkiNyaduXWHexs88iFskvAwFv5Fk=</DigestValue>
    </Reference>
  </SignedInfo>
  <SignatureValue>gOIi4d84WPy3kDQ6uvSTRuEJl959d21bc7psqqZd1fFXYIyLkd1JhObk1T4zOgc8tt/LdVSDlRAG
aJft8cLwKvfTzQZ2iUTFXbfPEn3xMujmwbuK6Vm2+jBPzw/V6aKui1P4MllAFpvBOQcTGhvc2XDQ
DsRZEb1GiYhB7GcPa6wap9eG1luNdL7w6kT3sr8z6fFp0w0fIXc3nJWA+YiYO1WeNAhcU/bVfcwr
7uYyinFK89/hIBfr/eyn8YBOfUXFdp5uG9wcIg+mS9nqm3jrjvFFTl6DKT5VHRyEFpkoUpdkI3dO
4Ku7sUhOirsZTaqEpxmDPHbOg4okIimEgM8JhA==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bhVsm8lpkul5WmDLchp7Hy2AmRCG0a9cBXAmpx6sGxY=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I7oWUUNxpAgSfgtCgwXrrA42oWAjhDYmLTOlVsRD9F8=</DigestValue>
      </Reference>
      <Reference URI="/xl/media/image1.emf?ContentType=image/x-emf">
        <DigestMethod Algorithm="http://www.w3.org/2001/04/xmlenc#sha256"/>
        <DigestValue>by5Whs4tCmivt2P2xGQq1f+TujYlHr5jQm7DMHajIVo=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sharedStrings.xml?ContentType=application/vnd.openxmlformats-officedocument.spreadsheetml.sharedStrings+xml">
        <DigestMethod Algorithm="http://www.w3.org/2001/04/xmlenc#sha256"/>
        <DigestValue>+bZSO/3qlTI9OIU1ZYqOkIDiwGueEjwubrQSeoH62yg=</DigestValue>
      </Reference>
      <Reference URI="/xl/styles.xml?ContentType=application/vnd.openxmlformats-officedocument.spreadsheetml.styles+xml">
        <DigestMethod Algorithm="http://www.w3.org/2001/04/xmlenc#sha256"/>
        <DigestValue>G/HksilQGkp+GyNE/2BUkLBf60AFFn+mKhTGelm0mwE=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Wc7ZjLUnDXGgI07MKxvlfJBHlIkEvBz7rWFu25WHA7M=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IPICBYV0FzfaFpaYNKwPHUldBCMnDxXFhD0Eq4XuPsI=</DigestValue>
      </Reference>
      <Reference URI="/xl/worksheets/sheet2.xml?ContentType=application/vnd.openxmlformats-officedocument.spreadsheetml.worksheet+xml">
        <DigestMethod Algorithm="http://www.w3.org/2001/04/xmlenc#sha256"/>
        <DigestValue>VJf2rKghjjPu36ZPEEpuX7ikxKIhAvX3Jo6fUrVssNQ=</DigestValue>
      </Reference>
      <Reference URI="/xl/worksheets/sheet3.xml?ContentType=application/vnd.openxmlformats-officedocument.spreadsheetml.worksheet+xml">
        <DigestMethod Algorithm="http://www.w3.org/2001/04/xmlenc#sha256"/>
        <DigestValue>leaD7TI3xi76qCeaDBooIPu3Q9HrENylhGWT4EhWc58=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2023-01-27T05:08:48Z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{0C1D4717-616F-4088-BC24-F8DA90680C71}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2023-01-27T05:08:48Z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JMrPAAjMzwHO/JZ13GJQd9jJzwA4AQotAAAAAPjX8wH41/MBdq7VbwAAAAC4x0kJzMnPAQAAAAAAAAAAAAAAAAAAAABg0vMBAAAAAAAAAAAAAAAAAAAAAAAAAAAAAAAAAAAAAAAAAAAAAAAA55GyTAAAAAB4y88B6fuWdQAAzwEAAAAA9fuWdZd3dk71////AAAAAAAAAAAAAAAAkAEAADt3dk4Uys8B3a/VdgAA6XYIys8BAAAAABDKzwEAAAAAAAAAAGG41HYAAAAACQAAACjLzwEoy88BAAIAAPz///8BAAAAAAAAAAAAAAAAAAAAAAAAAAAAAABIH0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oExMAAPMBvS17bu1xoCYTCrJM4ET6ASgCAADQB50BCAIAANAHnQFkAAAABFnPAQgCAACAsBMTGABGCbDntxcAAAAAAAAAAAAAnQECAAAAAAAAAEEAAAAAAJ0BfAKdAQAAAAD8AQAApBedAQAAAAAAAPMBoBedAQAATHfIUs8Brl5Md5DmExOuXkx3AAAAAAAAAACA9/MBgPfzAdxSzwEfL29uAADzAQAAAAD8AQAA7FLPAd0ub24AAAAABwAAAAAAAABhuNR2/AEAAAcAAAAUVM8BFFTPAQACAAD8////AQAAAAAAAAAAAAAAAAAAAE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4Us8BnFTPAc78lnWEnvMBuInLF2MPCgE7AAAAfwAAAGBPWncEbcAXCG3AFzCsRAkAAAAAaIK/FwAAAADgxgEByI6/FwAAAABogr8XsJKAbgMAAAC4koBuAQAAABCazhe8arNuvS17bu1xoCYTCrJM4ET6AQxUzwHp+5Z1AADPAQIAAAD1+5Z1BFnPAeD///8AAAAAAAAAAAAAAACQAQAAAAAAAQAAAABhAHIAaQBhAGwAAAAAAAAAAAAAAAAAAAAGAAAAAAAAAGG41HYAAAAABgAAALxTzwG8U88BAAIAAPz///8BAAAAAAAAAAAAAAAAAAAASB9HCfDEmnZkdgAIAAAAACUAAAAMAAAAAwAAABgAAAAMAAAAAAAAAhIAAAAMAAAAAQAAABYAAAAMAAAACAAAAFQAAABUAAAACgAAACcAAAAeAAAASgAAAAEAAAAAgNRBtJfUQQoAAABLAAAAAQAAAEwAAAAEAAAACQAAACcAAAAgAAAASwAAAFAAAABYAG8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HCjzwGtppd1ZA8AADCjzwGwDiGgsA6gAAAAAAD/////ZA8A///////IAQAACgAKAFiKyxcAAAAAsA6g///////IAQAAIaABACAExwkAAAAAnD3mdnlElXWwDiGgrI+7FwEAAAD/////AAAAANSQFB6cp88BAAAAANSQFB4AAOwXikSVdSAExwmwDiGgAQAAAKyPuxfUkBQeAAAAAAAAAACwDqAAnKfPAbAOoP//////yAEAACGgAQAgBMcJAAAAAI4kmXWwDiGg8GTiFwkAAAD/////AAAAABAAAAADAQAANgQAABwAAAGwDiGg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yTKzwAIzM8BzvyWddxiUHfYyc8AOAEKLQAAAAD41/MB+NfzAXau1W8AAAAAuMdJCczJzwEAAAAAAAAAAAAAAAAAAAAAYNLzAQAAAAAAAAAAAAAAAAAAAAAAAAAAAAAAAAAAAAAAAAAAAAAAAOeRskwAAAAAeMvPAen7lnUAAM8BAAAAAPX7lnWXd3ZO9f///wAAAAAAAAAAAAAAAJABAAA7d3ZOFMrPAd2v1XYAAOl2CMrPAQAAAAAQys8BAAAAAAAAAABhuNR2AAAAAAkAAAAoy88BKMvPAQACAAD8////AQAAAAAAAAAAAAAAAAAAAAAAAAAAAAAASB9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6BMTAADzAb0te27tcaAmEwqyTOBE+gEoAgAA0AedAQgCAADQB50BZAAAAARZzwEIAgAAgLATExgARgmw57cXAAAAAAAAAAAAAJ0BAgAAAAAAAABBAAAAAACdAXwCnQEAAAAA/AEAAKQXnQEAAAAAAADzAaAXnQEAAEx3yFLPAa5eTHeQ5hMTrl5MdwAAAAAAAAAAgPfzAYD38wHcUs8BHy9vbgAA8wEAAAAA/AEAAOxSzwHdLm9uAAAAAAcAAAAAAAAAYbjUdvwBAAAHAAAAFFTPARRUzwEAAgAA/P///wEAAAAAAAAAAAAAAAAAAABIH0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sXuFLPAZxUzwHO/JZ1hJ7zAbiJyxdjDwoBOwAAAH8AAABgT1p3BG3AFwhtwBcwrEQJAAAAAGiCvxcAAAAA4MYBAciOvxcAAAAAaIK/F7CSgG4DAAAAuJKAbgEAAAAQms4XvGqzbr0te27tcaAmEwqyTOBE+gEMVM8B6fuWdQAAzwECAAAA9fuWdQRZzwHg////AAAAAAAAAAAAAAAAkAEAAAAAAAEAAAAAYQByAGkAYQBsAAAAAAAAAAAAAAAAAAAABgAAAAAAAABhuNR2AAAAAAYAAAC8U88BvFPPAQACAAD8////AQAAAAAAAAAAAAAAAAAAAE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BraaXdWQPAAAwo88BXQ4hkV0OkQAAAAAAXk6NbmQPAP//////yAEAAAoACgBYissXAAAAAF0Okf//////yAEAACGRAQAgBMcJAAAAAJw95nZ5RJV1XQ4hkayPuxcBAAAA/////wAAAABwFBQenKfPAQAAAABwFBQeAADsF4pElXUgBMcJXQ4hkQEAAACsj7sXcBQUHgAAAAAAAAAAXQ6RAJynzwFdDpH//////8gBAAAhkQEAIATHCQAAAACOJJl1XQ4hkQhX4RcRAAAA/////wAAAAAQAAAAAwEAADYEAAAcAAABXQ4hk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 (2)</vt:lpstr>
      <vt:lpstr>Hastiqacucak  (2)</vt:lpstr>
      <vt:lpstr>'Hamematakan (2)'!Print_Area</vt:lpstr>
      <vt:lpstr>'Hastiqacucak '!Print_Area</vt:lpstr>
      <vt:lpstr>'Hastiqacucak 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lastModifiedBy>Lilit Avetisyan</cp:lastModifiedBy>
  <cp:lastPrinted>2019-12-26T07:43:34Z</cp:lastPrinted>
  <dcterms:created xsi:type="dcterms:W3CDTF">1996-10-14T23:33:28Z</dcterms:created>
  <dcterms:modified xsi:type="dcterms:W3CDTF">2023-01-24T05:39:47Z</dcterms:modified>
</cp:coreProperties>
</file>